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576" windowHeight="9372" firstSheet="1" activeTab="3"/>
  </bookViews>
  <sheets>
    <sheet name="Ростовская 17" sheetId="1" r:id="rId1"/>
    <sheet name="Ростовская 17(2019)" sheetId="2" r:id="rId2"/>
    <sheet name="Ростовская 17(2020)" sheetId="3" r:id="rId3"/>
    <sheet name="Ростовская 1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17'!#REF!,'Ростовская 17'!#REF!</definedName>
    <definedName name="Z_6E36EA37_049E_4FAE_B719_2847CD16F858_.wvu.Rows" localSheetId="0" hidden="1">'Ростовская 17'!$42:$45</definedName>
    <definedName name="Z_73C0D023_21BD_4441_8EFA_957546C15799_.wvu.Cols" localSheetId="0" hidden="1">'Ростовская 17'!#REF!,'Ростовская 17'!#REF!</definedName>
    <definedName name="Z_73C0D023_21BD_4441_8EFA_957546C15799_.wvu.Rows" localSheetId="0" hidden="1">'Ростовская 17'!$42:$45</definedName>
    <definedName name="_xlnm.Print_Area" localSheetId="0">'Ростовская 17'!$A$1:$G$60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1" i="1"/>
  <c r="F39" i="1" l="1"/>
  <c r="F50" i="1" s="1"/>
  <c r="F55" i="1" s="1"/>
  <c r="F15" i="1"/>
  <c r="G15" i="1"/>
  <c r="E15" i="1"/>
  <c r="F9" i="1"/>
  <c r="G9" i="1"/>
  <c r="E9" i="1"/>
  <c r="F57" i="1" l="1"/>
  <c r="F56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<sst xmlns="http://schemas.openxmlformats.org/spreadsheetml/2006/main" count="242" uniqueCount="78">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</sst>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4">
          <cell r="W234">
            <v>18936.306455807953</v>
          </cell>
          <cell r="X234">
            <v>3773.1281854109197</v>
          </cell>
          <cell r="Y234">
            <v>13548.9599</v>
          </cell>
          <cell r="AA234">
            <v>0</v>
          </cell>
          <cell r="AB234">
            <v>2266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6489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Y234">
            <v>65824.205660914027</v>
          </cell>
          <cell r="BB234">
            <v>0</v>
          </cell>
          <cell r="BC234">
            <v>0</v>
          </cell>
          <cell r="CN234">
            <v>17459.037165110207</v>
          </cell>
          <cell r="CO234">
            <v>3578.341043702053</v>
          </cell>
          <cell r="CP234">
            <v>388.15549999999996</v>
          </cell>
          <cell r="DB234">
            <v>0</v>
          </cell>
          <cell r="DG234">
            <v>14912.063151324741</v>
          </cell>
          <cell r="DU234">
            <v>70260.506669795999</v>
          </cell>
          <cell r="DV234">
            <v>14955.164005633689</v>
          </cell>
          <cell r="DW234">
            <v>27476.7641</v>
          </cell>
          <cell r="EK234">
            <v>0</v>
          </cell>
          <cell r="EQ234">
            <v>60741.677710966418</v>
          </cell>
          <cell r="FB234">
            <v>49196.151591372953</v>
          </cell>
          <cell r="FC234">
            <v>10060.925255986962</v>
          </cell>
          <cell r="FD234">
            <v>1362.9750000000001</v>
          </cell>
          <cell r="FL234">
            <v>0</v>
          </cell>
          <cell r="FS234">
            <v>36478.30349060279</v>
          </cell>
          <cell r="FX234">
            <v>24374.73263055224</v>
          </cell>
          <cell r="FY234">
            <v>4954.6139805707217</v>
          </cell>
          <cell r="FZ234">
            <v>0</v>
          </cell>
          <cell r="GG234">
            <v>5656.0223999999998</v>
          </cell>
          <cell r="GL234">
            <v>17472.354182670777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4">
          <cell r="W234">
            <v>16595.840851782032</v>
          </cell>
          <cell r="X234">
            <v>5105.029921151543</v>
          </cell>
          <cell r="Y234">
            <v>7678.6088</v>
          </cell>
          <cell r="AK234">
            <v>0</v>
          </cell>
          <cell r="AV234">
            <v>33893.18</v>
          </cell>
          <cell r="AY234">
            <v>74483.50466190312</v>
          </cell>
          <cell r="BM234">
            <v>0</v>
          </cell>
          <cell r="BN234">
            <v>0</v>
          </cell>
          <cell r="CN234">
            <v>20046.590582865909</v>
          </cell>
          <cell r="CO234">
            <v>6214.4430806884302</v>
          </cell>
          <cell r="CP234">
            <v>242.77099999999999</v>
          </cell>
          <cell r="DB234">
            <v>0</v>
          </cell>
          <cell r="DG234">
            <v>31128.639772510098</v>
          </cell>
          <cell r="DU234">
            <v>82538.950917906448</v>
          </cell>
          <cell r="DV234">
            <v>25385.703754353985</v>
          </cell>
          <cell r="DW234">
            <v>5092.2375999999995</v>
          </cell>
          <cell r="EL234">
            <v>0</v>
          </cell>
          <cell r="EQ234">
            <v>72395.103536485272</v>
          </cell>
          <cell r="FB234">
            <v>43050.951095913493</v>
          </cell>
          <cell r="FC234">
            <v>13098.267964747834</v>
          </cell>
          <cell r="FD234">
            <v>736.98059999999998</v>
          </cell>
          <cell r="FL234">
            <v>0</v>
          </cell>
          <cell r="FS234">
            <v>24891.265767190129</v>
          </cell>
          <cell r="FX234">
            <v>12327.832228357149</v>
          </cell>
          <cell r="FY234">
            <v>3745.4925826796448</v>
          </cell>
          <cell r="FZ234">
            <v>0</v>
          </cell>
          <cell r="GG234">
            <v>11817.9648</v>
          </cell>
          <cell r="GL234">
            <v>6982.7508766672418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4">
          <cell r="W234">
            <v>39135.428257427564</v>
          </cell>
          <cell r="X234">
            <v>9344.8246642023132</v>
          </cell>
          <cell r="Y234">
            <v>39422.889500000005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Y234">
            <v>122479.42063166473</v>
          </cell>
          <cell r="BM234">
            <v>0</v>
          </cell>
          <cell r="CN234">
            <v>18154.363372496737</v>
          </cell>
          <cell r="CO234">
            <v>5627.8526454739876</v>
          </cell>
          <cell r="CP234">
            <v>5221.8528000000006</v>
          </cell>
          <cell r="DB234">
            <v>0</v>
          </cell>
          <cell r="DF234">
            <v>16534.753959937509</v>
          </cell>
          <cell r="DU234">
            <v>52811.502831462181</v>
          </cell>
          <cell r="DV234">
            <v>11312.994833116836</v>
          </cell>
          <cell r="DW234">
            <v>17770.219200000003</v>
          </cell>
          <cell r="EK234">
            <v>0</v>
          </cell>
          <cell r="EP234">
            <v>47517.028733983389</v>
          </cell>
          <cell r="FB234">
            <v>60669.264485739019</v>
          </cell>
          <cell r="FC234">
            <v>16477.403525131376</v>
          </cell>
          <cell r="FD234">
            <v>1980.2688000000001</v>
          </cell>
          <cell r="FE234">
            <v>0</v>
          </cell>
          <cell r="FL234">
            <v>0</v>
          </cell>
          <cell r="FS234">
            <v>35134.07200800896</v>
          </cell>
          <cell r="FX234">
            <v>12747.249931774073</v>
          </cell>
          <cell r="FY234">
            <v>3482.5145616162904</v>
          </cell>
          <cell r="FZ234">
            <v>423.3</v>
          </cell>
          <cell r="GG234">
            <v>3828.3660000000004</v>
          </cell>
          <cell r="GL234">
            <v>6965.897808854882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4">
          <cell r="W234">
            <v>13266.903764765488</v>
          </cell>
          <cell r="X234">
            <v>3182.594045197131</v>
          </cell>
          <cell r="Y234">
            <v>16807.6842</v>
          </cell>
          <cell r="AV234">
            <v>5768</v>
          </cell>
          <cell r="AY234">
            <v>51966.434264808988</v>
          </cell>
          <cell r="BM234">
            <v>6489</v>
          </cell>
          <cell r="BN234">
            <v>0</v>
          </cell>
          <cell r="BO234">
            <v>0</v>
          </cell>
          <cell r="BP234">
            <v>0</v>
          </cell>
          <cell r="CN234">
            <v>19630.36148817616</v>
          </cell>
          <cell r="CO234">
            <v>5471.1233083585275</v>
          </cell>
          <cell r="CP234">
            <v>119.9744</v>
          </cell>
          <cell r="DB234">
            <v>0</v>
          </cell>
          <cell r="DG234">
            <v>17717.325076948782</v>
          </cell>
          <cell r="DL234">
            <v>27134.018700000001</v>
          </cell>
          <cell r="DP234">
            <v>3947.2851000000001</v>
          </cell>
          <cell r="DT234">
            <v>869.83754999999996</v>
          </cell>
          <cell r="DU234">
            <v>93035.924489325873</v>
          </cell>
          <cell r="DV234">
            <v>18717.066470737594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P234">
            <v>54917.490453647159</v>
          </cell>
          <cell r="EU234">
            <v>121155.97000000002</v>
          </cell>
          <cell r="EW234">
            <v>3032.4542999999999</v>
          </cell>
          <cell r="EY234">
            <v>0</v>
          </cell>
          <cell r="FA234">
            <v>0</v>
          </cell>
          <cell r="FL234">
            <v>26079.366600000001</v>
          </cell>
          <cell r="FS234">
            <v>0</v>
          </cell>
          <cell r="FV234">
            <v>145641.57</v>
          </cell>
          <cell r="FZ234">
            <v>586.7893499999999</v>
          </cell>
          <cell r="GG234">
            <v>4819.1531999999997</v>
          </cell>
          <cell r="GL23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2323145.9300000002</v>
      </c>
      <c r="F9" s="16">
        <f t="shared" ref="F9:G9" si="0">SUM(F10:F14)</f>
        <v>2233262.4500000002</v>
      </c>
      <c r="G9" s="16">
        <f t="shared" si="0"/>
        <v>599669.80999999994</v>
      </c>
    </row>
    <row r="10" spans="1:8" ht="13.2" customHeight="1" x14ac:dyDescent="0.3">
      <c r="A10" s="79" t="s">
        <v>9</v>
      </c>
      <c r="B10" s="80"/>
      <c r="C10" s="80"/>
      <c r="D10" s="81"/>
      <c r="E10" s="17">
        <v>911652.58</v>
      </c>
      <c r="F10" s="17">
        <v>860452.47</v>
      </c>
      <c r="G10" s="18">
        <v>306619.59999999998</v>
      </c>
    </row>
    <row r="11" spans="1:8" ht="14.4" customHeight="1" x14ac:dyDescent="0.3">
      <c r="A11" s="79" t="s">
        <v>10</v>
      </c>
      <c r="B11" s="80"/>
      <c r="C11" s="80"/>
      <c r="D11" s="81"/>
      <c r="E11" s="17">
        <v>553137.04</v>
      </c>
      <c r="F11" s="17">
        <v>524133.31</v>
      </c>
      <c r="G11" s="18">
        <v>108136.48</v>
      </c>
    </row>
    <row r="12" spans="1:8" ht="13.95" customHeight="1" x14ac:dyDescent="0.3">
      <c r="A12" s="79" t="s">
        <v>11</v>
      </c>
      <c r="B12" s="80"/>
      <c r="C12" s="80"/>
      <c r="D12" s="81"/>
      <c r="E12" s="17">
        <v>143819.39000000001</v>
      </c>
      <c r="F12" s="17">
        <v>142118.26</v>
      </c>
      <c r="G12" s="18">
        <v>28123.4</v>
      </c>
    </row>
    <row r="13" spans="1:8" ht="13.5" customHeight="1" x14ac:dyDescent="0.3">
      <c r="A13" s="79" t="s">
        <v>12</v>
      </c>
      <c r="B13" s="80"/>
      <c r="C13" s="80"/>
      <c r="D13" s="81"/>
      <c r="E13" s="17">
        <v>159814.1</v>
      </c>
      <c r="F13" s="17">
        <v>157400.54</v>
      </c>
      <c r="G13" s="18">
        <v>31216.1</v>
      </c>
    </row>
    <row r="14" spans="1:8" ht="14.4" customHeight="1" x14ac:dyDescent="0.3">
      <c r="A14" s="72" t="s">
        <v>13</v>
      </c>
      <c r="B14" s="72"/>
      <c r="C14" s="72"/>
      <c r="D14" s="72"/>
      <c r="E14" s="17">
        <v>554722.81999999995</v>
      </c>
      <c r="F14" s="17">
        <v>549157.87</v>
      </c>
      <c r="G14" s="18">
        <v>125574.23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1068981.9099999999</v>
      </c>
      <c r="F15" s="16">
        <f t="shared" ref="F15:G15" si="1">SUM(F16:F19)</f>
        <v>1072002.5900000001</v>
      </c>
      <c r="G15" s="16">
        <f t="shared" si="1"/>
        <v>227890.06</v>
      </c>
    </row>
    <row r="16" spans="1:8" ht="33.6" customHeight="1" x14ac:dyDescent="0.3">
      <c r="A16" s="85" t="s">
        <v>43</v>
      </c>
      <c r="B16" s="86"/>
      <c r="C16" s="86"/>
      <c r="D16" s="87"/>
      <c r="E16" s="17">
        <v>996993.08</v>
      </c>
      <c r="F16" s="17">
        <v>1002037.5</v>
      </c>
      <c r="G16" s="18">
        <v>217409.54</v>
      </c>
    </row>
    <row r="17" spans="1:10" ht="15.6" x14ac:dyDescent="0.3">
      <c r="A17" s="72" t="s">
        <v>44</v>
      </c>
      <c r="B17" s="72"/>
      <c r="C17" s="72"/>
      <c r="D17" s="72"/>
      <c r="E17" s="17">
        <v>3970.35</v>
      </c>
      <c r="F17" s="17">
        <v>3838.24</v>
      </c>
      <c r="G17" s="18">
        <v>599.99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68018.48</v>
      </c>
      <c r="F19" s="17">
        <v>66126.850000000006</v>
      </c>
      <c r="G19" s="18">
        <v>9880.5300000000007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823282.47045263671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104348.60020213289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нар'!W234</f>
        <v>18936.306455807953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нар'!X234</f>
        <v>3773.1281854109197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нар'!Y234</f>
        <v>13548.9599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нар'!AA234+'[1]УК ВР декабрь нар'!AB234+'[1]УК ВР декабрь нар'!AC234+'[1]УК ВР декабрь нар'!AD234+'[1]УК ВР декабрь нар'!AE234+'[1]УК ВР декабрь нар'!AF234+'[1]УК ВР декабрь нар'!AG234+'[1]УК ВР декабрь нар'!AH234+'[1]УК ВР декабрь нар'!AJ234+'[1]УК ВР декабрь нар'!AL234+'[1]УК ВР декабрь нар'!AN234+'[1]УК ВР декабрь нар'!AO234+'[1]УК ВР декабрь нар'!AP234+'[1]УК ВР декабрь нар'!AQ234+'[1]УК ВР декабрь нар'!AR234+'[1]УК ВР декабрь нар'!AT234</f>
        <v>2266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нар'!AY234</f>
        <v>65824.205660914027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SUM(F34:F38)+40449.15</f>
        <v>256709.85934653311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57"/>
      <c r="I33" s="28"/>
    </row>
    <row r="34" spans="1:9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нар'!CN234+'[1]УК ВР декабрь нар'!DU234</f>
        <v>87719.543834906202</v>
      </c>
      <c r="I34" s="28"/>
    </row>
    <row r="35" spans="1:9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нар'!CO234+'[1]УК ВР декабрь нар'!DV234</f>
        <v>18533.505049335741</v>
      </c>
      <c r="I35" s="28"/>
    </row>
    <row r="36" spans="1:9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нар'!CP234+'[1]УК ВР декабрь нар'!DW234</f>
        <v>27864.919600000001</v>
      </c>
      <c r="I36" s="28"/>
    </row>
    <row r="37" spans="1:9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нар'!AI234+'[1]УК ВР декабрь нар'!AJ234+'[1]УК ВР декабрь нар'!AS234+'[1]УК ВР декабрь нар'!BC234+'[1]УК ВР декабрь нар'!DB234+'[1]УК ВР декабрь нар'!EK234+'[1]УК ВР декабрь нар'!AM234</f>
        <v>6489</v>
      </c>
      <c r="I37" s="28"/>
    </row>
    <row r="38" spans="1:9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нар'!DG234+'[1]УК ВР декабрь нар'!EQ234</f>
        <v>75653.740862291161</v>
      </c>
      <c r="I38" s="28"/>
    </row>
    <row r="39" spans="1:9" ht="32.4" customHeight="1" x14ac:dyDescent="0.3">
      <c r="A39" s="48" t="s">
        <v>35</v>
      </c>
      <c r="B39" s="49"/>
      <c r="C39" s="49"/>
      <c r="D39" s="49"/>
      <c r="E39" s="50"/>
      <c r="F39" s="26">
        <f>SUM(F40:F48)+116160.98</f>
        <v>265717.05853175645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нар'!FB234+'[1]УК ВР декабрь нар'!FX234</f>
        <v>73570.884221925196</v>
      </c>
      <c r="I40" s="28"/>
    </row>
    <row r="41" spans="1:9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нар'!FC234+'[1]УК ВР декабрь нар'!FY234</f>
        <v>15015.539236557684</v>
      </c>
      <c r="I41" s="28"/>
    </row>
    <row r="42" spans="1:9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9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9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9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9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нар'!FD234+'[1]УК ВР декабрь нар'!FZ234</f>
        <v>1362.9750000000001</v>
      </c>
      <c r="I46" s="28"/>
    </row>
    <row r="47" spans="1:9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нар'!GG234+'[1]УК ВР декабрь нар'!FL234+'[1]УК ВР декабрь нар'!BB234+'[1]УК ВР декабрь нар'!AK234</f>
        <v>5656.0223999999998</v>
      </c>
      <c r="I47" s="28"/>
    </row>
    <row r="48" spans="1:9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нар'!FS234+'[1]УК ВР декабрь нар'!GL234</f>
        <v>53950.65767327357</v>
      </c>
      <c r="I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626775.51808042242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182332.22</v>
      </c>
      <c r="I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90582.080000000002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91750.14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809107.73808042239</v>
      </c>
      <c r="H55" s="28"/>
      <c r="I55" s="28"/>
      <c r="K55" s="28"/>
      <c r="L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996993.08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1002037.5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1011167.8123722142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'Ростовская 17'!A2:G2</f>
        <v>перед собственниками дома по адресу: ул. Ростовская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17'!G6:H6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17'!G8:H8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1842994.76</v>
      </c>
      <c r="F9" s="16">
        <f t="shared" ref="F9:G9" si="0">SUM(F10:F15)</f>
        <v>3701956.91</v>
      </c>
      <c r="G9" s="16">
        <f t="shared" si="0"/>
        <v>378707.66</v>
      </c>
    </row>
    <row r="10" spans="1:7" ht="15.6" x14ac:dyDescent="0.3">
      <c r="A10" s="79" t="s">
        <v>9</v>
      </c>
      <c r="B10" s="80"/>
      <c r="C10" s="80"/>
      <c r="D10" s="81"/>
      <c r="E10" s="17">
        <v>596491.48</v>
      </c>
      <c r="F10" s="17">
        <v>771877.84</v>
      </c>
      <c r="G10" s="18">
        <v>131233.24</v>
      </c>
    </row>
    <row r="11" spans="1:7" ht="15.6" x14ac:dyDescent="0.3">
      <c r="A11" s="79" t="s">
        <v>10</v>
      </c>
      <c r="B11" s="80"/>
      <c r="C11" s="80"/>
      <c r="D11" s="81"/>
      <c r="E11" s="17">
        <v>388860.64</v>
      </c>
      <c r="F11" s="17">
        <v>414865.36</v>
      </c>
      <c r="G11" s="18">
        <v>82131.759999999995</v>
      </c>
    </row>
    <row r="12" spans="1:7" ht="15.6" x14ac:dyDescent="0.3">
      <c r="A12" s="79" t="s">
        <v>11</v>
      </c>
      <c r="B12" s="80"/>
      <c r="C12" s="80"/>
      <c r="D12" s="81"/>
      <c r="E12" s="17">
        <v>143265.32999999999</v>
      </c>
      <c r="F12" s="17">
        <v>138563.29999999999</v>
      </c>
      <c r="G12" s="18">
        <v>32825.43</v>
      </c>
    </row>
    <row r="13" spans="1:7" ht="15.6" x14ac:dyDescent="0.3">
      <c r="A13" s="79" t="s">
        <v>12</v>
      </c>
      <c r="B13" s="80"/>
      <c r="C13" s="80"/>
      <c r="D13" s="81"/>
      <c r="E13" s="17">
        <v>159730.29999999999</v>
      </c>
      <c r="F13" s="17">
        <v>151757.76999999999</v>
      </c>
      <c r="G13" s="18">
        <v>39188.629999999997</v>
      </c>
    </row>
    <row r="14" spans="1:7" ht="15.6" x14ac:dyDescent="0.3">
      <c r="A14" s="72" t="s">
        <v>13</v>
      </c>
      <c r="B14" s="72"/>
      <c r="C14" s="72"/>
      <c r="D14" s="72"/>
      <c r="E14" s="17">
        <v>360936.56</v>
      </c>
      <c r="F14" s="17">
        <v>405000.48</v>
      </c>
      <c r="G14" s="18">
        <v>81510.31</v>
      </c>
    </row>
    <row r="15" spans="1:7" ht="15.6" x14ac:dyDescent="0.3">
      <c r="A15" s="79" t="s">
        <v>68</v>
      </c>
      <c r="B15" s="80"/>
      <c r="C15" s="80"/>
      <c r="D15" s="81"/>
      <c r="E15" s="17">
        <v>193710.45</v>
      </c>
      <c r="F15" s="17">
        <v>1819892.16</v>
      </c>
      <c r="G15" s="18">
        <v>11818.29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949204.89</v>
      </c>
      <c r="F16" s="16">
        <f>SUM(F17:F20)</f>
        <v>952969.13</v>
      </c>
      <c r="G16" s="16">
        <f>SUM(G17:G20)</f>
        <v>224108.34999999998</v>
      </c>
    </row>
    <row r="17" spans="1:12" ht="15.6" x14ac:dyDescent="0.3">
      <c r="A17" s="94" t="s">
        <v>43</v>
      </c>
      <c r="B17" s="95"/>
      <c r="C17" s="95"/>
      <c r="D17" s="96"/>
      <c r="E17" s="17">
        <v>874353.57</v>
      </c>
      <c r="F17" s="17">
        <v>880443.69</v>
      </c>
      <c r="G17" s="18">
        <v>211302.37</v>
      </c>
    </row>
    <row r="18" spans="1:12" ht="15.6" x14ac:dyDescent="0.3">
      <c r="A18" s="72" t="s">
        <v>55</v>
      </c>
      <c r="B18" s="72"/>
      <c r="C18" s="72"/>
      <c r="D18" s="72"/>
      <c r="E18" s="17">
        <v>4231.8</v>
      </c>
      <c r="F18" s="17">
        <v>4108.92</v>
      </c>
      <c r="G18" s="18">
        <v>722.87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70619.520000000004</v>
      </c>
      <c r="F20" s="17">
        <v>68416.52</v>
      </c>
      <c r="G20" s="18">
        <v>12083.11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'Ростовская 17'!F58</f>
        <v>1011167.8123722142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137756.1642348367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нар'!W234</f>
        <v>16595.840851782032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нар'!X234</f>
        <v>5105.029921151543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нар'!Y234</f>
        <v>7678.6088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нар'!AV234+'[2]УК ВР декабрь нар'!BN234</f>
        <v>33893.18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нар'!AY234</f>
        <v>74483.50466190312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SUM(F35:F39)+40359.08</f>
        <v>283403.52024481015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нар'!CN234+'[2]УК ВР декабрь нар'!DU234</f>
        <v>102585.54150077235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нар'!CO234+'[2]УК ВР декабрь нар'!DV234</f>
        <v>31600.146835042415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нар'!CP234+'[2]УК ВР декабрь нар'!DW234</f>
        <v>5335.0085999999992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нар'!BM234+'[2]УК ВР декабрь нар'!DB234+'[2]УК ВР декабрь нар'!EL234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нар'!DG234+'[2]УК ВР декабрь нар'!EQ234</f>
        <v>103523.74330899537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116651.50591555549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нар'!FB234+'[2]УК ВР декабрь нар'!FX234</f>
        <v>55378.78332427064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нар'!FC234+'[2]УК ВР декабрь нар'!FY234</f>
        <v>16843.760547427479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нар'!FD234+'[2]УК ВР декабрь нар'!FZ234</f>
        <v>736.98059999999998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нар'!GG234+'[2]УК ВР декабрь нар'!FL234+'[2]УК ВР декабрь нар'!AK234</f>
        <v>11817.9648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нар'!FS234+'[2]УК ВР декабрь нар'!GL234</f>
        <v>31874.016643857372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537811.19039520237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176524.21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76390.09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100134.12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714335.40039520233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874353.57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880443.69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1171185.9819770115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'Ростовская 17'!A2:G2</f>
        <v>перед собственниками дома по адресу: ул. Ростовская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17'!G6:H6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17'!G8:H8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285420.95</v>
      </c>
      <c r="F9" s="16">
        <f t="shared" ref="F9:G9" si="0">SUM(F10:F15)</f>
        <v>329432.43000000005</v>
      </c>
      <c r="G9" s="16">
        <f t="shared" si="0"/>
        <v>334696.18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7654.1</v>
      </c>
      <c r="G10" s="18">
        <v>123579.14</v>
      </c>
    </row>
    <row r="11" spans="1:7" ht="15.6" x14ac:dyDescent="0.3">
      <c r="A11" s="79" t="s">
        <v>10</v>
      </c>
      <c r="B11" s="80"/>
      <c r="C11" s="80"/>
      <c r="D11" s="81"/>
      <c r="E11" s="17">
        <v>-1317.02</v>
      </c>
      <c r="F11" s="17">
        <v>11968.85</v>
      </c>
      <c r="G11" s="18">
        <v>68845.89</v>
      </c>
    </row>
    <row r="12" spans="1:7" ht="15.6" x14ac:dyDescent="0.3">
      <c r="A12" s="79" t="s">
        <v>11</v>
      </c>
      <c r="B12" s="80"/>
      <c r="C12" s="80"/>
      <c r="D12" s="81"/>
      <c r="E12" s="17">
        <v>134961.23000000001</v>
      </c>
      <c r="F12" s="17">
        <v>137157.73000000001</v>
      </c>
      <c r="G12" s="18">
        <v>30628.93</v>
      </c>
    </row>
    <row r="13" spans="1:7" ht="15.6" x14ac:dyDescent="0.3">
      <c r="A13" s="79" t="s">
        <v>12</v>
      </c>
      <c r="B13" s="80"/>
      <c r="C13" s="80"/>
      <c r="D13" s="81"/>
      <c r="E13" s="17">
        <v>150397.70000000001</v>
      </c>
      <c r="F13" s="17">
        <v>151972</v>
      </c>
      <c r="G13" s="18">
        <v>37614.33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11451.19</v>
      </c>
      <c r="G14" s="18">
        <v>70059.12</v>
      </c>
    </row>
    <row r="15" spans="1:7" ht="15.6" x14ac:dyDescent="0.3">
      <c r="A15" s="79" t="s">
        <v>68</v>
      </c>
      <c r="B15" s="80"/>
      <c r="C15" s="80"/>
      <c r="D15" s="81"/>
      <c r="E15" s="17">
        <v>1379.04</v>
      </c>
      <c r="F15" s="17">
        <v>9228.56</v>
      </c>
      <c r="G15" s="18">
        <v>3968.77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951839.14999999991</v>
      </c>
      <c r="F16" s="16">
        <f>SUM(F17:F20)</f>
        <v>927996.42999999993</v>
      </c>
      <c r="G16" s="16">
        <f>SUM(G17:G20)</f>
        <v>247968.12</v>
      </c>
    </row>
    <row r="17" spans="1:12" ht="29.25" customHeight="1" x14ac:dyDescent="0.3">
      <c r="A17" s="94" t="s">
        <v>43</v>
      </c>
      <c r="B17" s="95"/>
      <c r="C17" s="95"/>
      <c r="D17" s="96"/>
      <c r="E17" s="17">
        <v>872668.19</v>
      </c>
      <c r="F17" s="17">
        <v>852268.9</v>
      </c>
      <c r="G17" s="18">
        <v>231718.71</v>
      </c>
    </row>
    <row r="18" spans="1:12" ht="15.6" x14ac:dyDescent="0.3">
      <c r="A18" s="72" t="s">
        <v>55</v>
      </c>
      <c r="B18" s="72"/>
      <c r="C18" s="72"/>
      <c r="D18" s="72"/>
      <c r="E18" s="17">
        <v>4584.4399999999996</v>
      </c>
      <c r="F18" s="17">
        <v>4338.34</v>
      </c>
      <c r="G18" s="18">
        <v>968.97</v>
      </c>
    </row>
    <row r="19" spans="1:12" ht="15.6" x14ac:dyDescent="0.3">
      <c r="A19" s="72" t="s">
        <v>56</v>
      </c>
      <c r="B19" s="72"/>
      <c r="C19" s="72"/>
      <c r="D19" s="72"/>
      <c r="E19" s="17">
        <v>0</v>
      </c>
      <c r="F19" s="17">
        <v>0</v>
      </c>
      <c r="G19" s="18">
        <v>0</v>
      </c>
    </row>
    <row r="20" spans="1:12" ht="15.6" x14ac:dyDescent="0.3">
      <c r="A20" s="72" t="s">
        <v>57</v>
      </c>
      <c r="B20" s="72"/>
      <c r="C20" s="72"/>
      <c r="D20" s="72"/>
      <c r="E20" s="17">
        <v>74586.52</v>
      </c>
      <c r="F20" s="17">
        <v>71389.19</v>
      </c>
      <c r="G20" s="18">
        <v>15280.44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'Ростовская 17(2019)'!F59</f>
        <v>1171185.9819770115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210382.56305329461</v>
      </c>
    </row>
    <row r="27" spans="1:12" ht="67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нар'!W234</f>
        <v>39135.428257427564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нар'!X234</f>
        <v>9344.8246642023132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нар'!Y234</f>
        <v>39422.889500000005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нар'!AA234+'[3]УК ВР декабрь нар'!AB234+'[3]УК ВР декабрь нар'!AC234+'[3]УК ВР декабрь нар'!AD234+'[3]УК ВР декабрь нар'!AE234+'[3]УК ВР декабрь нар'!AF234+'[3]УК ВР декабрь нар'!AG234+'[3]УК ВР декабрь нар'!AH234+'[3]УК ВР декабрь нар'!AJ234+'[3]УК ВР декабрь нар'!AL234+'[3]УК ВР декабрь нар'!AN234+'[3]УК ВР декабрь нар'!AO234+'[3]УК ВР декабрь нар'!AP234+'[3]УК ВР декабрь нар'!AQ234+'[3]УК ВР декабрь нар'!AR234+'[3]УК ВР декабрь нар'!AT234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нар'!AY234</f>
        <v>122479.42063166473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SUM(F35:F39)+54317.6</f>
        <v>229268.16837647065</v>
      </c>
    </row>
    <row r="34" spans="1:12" ht="78.59999999999999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нар'!CN234+'[3]УК ВР декабрь нар'!DU234</f>
        <v>70965.866203958925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нар'!CO234+'[3]УК ВР декабрь нар'!DV234</f>
        <v>16940.847478590826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нар'!CP234+'[3]УК ВР декабрь нар'!DW234</f>
        <v>22992.072000000004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нар'!AI234+'[3]УК ВР декабрь нар'!AJ234+'[3]УК ВР декабрь нар'!AS234+'[3]УК ВР декабрь нар'!BM234+'[3]УК ВР декабрь нар'!DB234+'[3]УК ВР декабрь нар'!EK234+'[3]УК ВР декабрь нар'!AM234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нар'!DF234+'[3]УК ВР декабрь нар'!EP234</f>
        <v>64051.782693920897</v>
      </c>
    </row>
    <row r="40" spans="1:12" ht="64.95" customHeight="1" x14ac:dyDescent="0.3">
      <c r="A40" s="48" t="s">
        <v>74</v>
      </c>
      <c r="B40" s="49"/>
      <c r="C40" s="49"/>
      <c r="D40" s="49"/>
      <c r="E40" s="50"/>
      <c r="F40" s="26">
        <f>SUM(F41:F49)</f>
        <v>141708.33712112461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нар'!FB234+'[3]УК ВР декабрь нар'!FX234</f>
        <v>73416.514417513099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нар'!FC234+'[3]УК ВР декабрь нар'!FY234</f>
        <v>19959.918086747668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нар'!FD234+'[3]УК ВР декабрь нар'!FZ234</f>
        <v>2403.5688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нар'!GG234+'[3]УК ВР декабрь нар'!FL234+'[3]УК ВР декабрь нар'!FE234+'[3]УК ВР декабрь нар'!AK234</f>
        <v>3828.3660000000004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нар'!FS234+'[3]УК ВР декабрь нар'!GL234</f>
        <v>42099.969816863842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581359.06855088985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130345.08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34799.050000000003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95546.03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711704.1485508898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872668.19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852268.9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1332150.0234261216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'Ростовская 17'!A2:G2</f>
        <v>перед собственниками дома по адресу: ул. Ростовская 17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17'!G8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-10749.960000000001</v>
      </c>
      <c r="F9" s="16">
        <f t="shared" ref="F9:G9" si="0">SUM(F10:F15)</f>
        <v>36080.729999999996</v>
      </c>
      <c r="G9" s="16">
        <f t="shared" si="0"/>
        <v>287865.49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6908.68</v>
      </c>
      <c r="G10" s="18">
        <v>116670.46</v>
      </c>
    </row>
    <row r="11" spans="1:7" ht="15.6" x14ac:dyDescent="0.3">
      <c r="A11" s="79" t="s">
        <v>10</v>
      </c>
      <c r="B11" s="80"/>
      <c r="C11" s="80"/>
      <c r="D11" s="81"/>
      <c r="E11" s="17">
        <v>-4738.3999999999996</v>
      </c>
      <c r="F11" s="17">
        <v>2797.61</v>
      </c>
      <c r="G11" s="18">
        <v>61309.88</v>
      </c>
    </row>
    <row r="12" spans="1:7" ht="15.6" x14ac:dyDescent="0.3">
      <c r="A12" s="79" t="s">
        <v>11</v>
      </c>
      <c r="B12" s="80"/>
      <c r="C12" s="80"/>
      <c r="D12" s="81"/>
      <c r="E12" s="17">
        <v>-3075.78</v>
      </c>
      <c r="F12" s="17">
        <v>8717.4699999999993</v>
      </c>
      <c r="G12" s="18">
        <v>18835.68</v>
      </c>
    </row>
    <row r="13" spans="1:7" ht="15.6" x14ac:dyDescent="0.3">
      <c r="A13" s="79" t="s">
        <v>12</v>
      </c>
      <c r="B13" s="80"/>
      <c r="C13" s="80"/>
      <c r="D13" s="81"/>
      <c r="E13" s="17">
        <v>-2935.78</v>
      </c>
      <c r="F13" s="17">
        <v>11525.35</v>
      </c>
      <c r="G13" s="18">
        <v>23153.200000000001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4549.53</v>
      </c>
      <c r="G14" s="18">
        <v>65509.59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1582.09</v>
      </c>
      <c r="G15" s="18">
        <v>2386.6799999999998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1003718.37</v>
      </c>
      <c r="F16" s="16">
        <f t="shared" ref="F16:G16" si="1">SUM(F17:F20)</f>
        <v>988109.01</v>
      </c>
      <c r="G16" s="16">
        <f t="shared" si="1"/>
        <v>263577.48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914196.73</v>
      </c>
      <c r="F17" s="17">
        <v>899529.65</v>
      </c>
      <c r="G17" s="18">
        <v>246385.79</v>
      </c>
    </row>
    <row r="18" spans="1:12" ht="15.6" x14ac:dyDescent="0.3">
      <c r="A18" s="72" t="s">
        <v>55</v>
      </c>
      <c r="B18" s="72"/>
      <c r="C18" s="72"/>
      <c r="D18" s="72"/>
      <c r="E18" s="17">
        <v>5252.61</v>
      </c>
      <c r="F18" s="17">
        <v>5245.38</v>
      </c>
      <c r="G18" s="18">
        <v>976.2</v>
      </c>
    </row>
    <row r="19" spans="1:12" ht="15.6" x14ac:dyDescent="0.3">
      <c r="A19" s="72" t="s">
        <v>56</v>
      </c>
      <c r="B19" s="72"/>
      <c r="C19" s="72"/>
      <c r="D19" s="72"/>
      <c r="E19" s="17">
        <v>3235.61</v>
      </c>
      <c r="F19" s="17">
        <v>2311</v>
      </c>
      <c r="G19" s="18">
        <v>924.61</v>
      </c>
    </row>
    <row r="20" spans="1:12" ht="15.6" x14ac:dyDescent="0.3">
      <c r="A20" s="72" t="s">
        <v>57</v>
      </c>
      <c r="B20" s="72"/>
      <c r="C20" s="72"/>
      <c r="D20" s="72"/>
      <c r="E20" s="17">
        <v>81033.42</v>
      </c>
      <c r="F20" s="17">
        <v>81022.98</v>
      </c>
      <c r="G20" s="18">
        <v>15290.88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'Ростовская 17(2020)'!F59</f>
        <v>1332150.0234261216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97480.616274771601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нар'!W234</f>
        <v>13266.903764765488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нар'!X234</f>
        <v>3182.594045197131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нар'!Y234+'[4]УК ВР декабрь нар'!DX234</f>
        <v>16807.6842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нар'!AV234+'[4]УК ВР декабрь нар'!BM234+'[4]УК ВР декабрь нар'!BN234+'[4]УК ВР декабрь нар'!BO234+'[4]УК ВР декабрь нар'!BP234+'[4]УК ВР декабрь нар'!EG234+'[4]УК ВР декабрь нар'!EH234+'[4]УК ВР декабрь нар'!EI234+'[4]УК ВР декабрь нар'!EJ234</f>
        <v>12257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нар'!AY234</f>
        <v>51966.434264808988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SUM(F35:F39)+42650.2</f>
        <v>284210.60703719413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нар'!CN234+'[4]УК ВР декабрь нар'!DU234</f>
        <v>112666.28597750203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нар'!CO234+'[4]УК ВР декабрь нар'!DV234</f>
        <v>24188.189779096123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нар'!CP234+'[4]УК ВР декабрь нар'!DL234+'[4]УК ВР декабрь нар'!DP234+'[4]УК ВР декабрь нар'!DT234</f>
        <v>32071.115750000001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нар'!DB234+'[4]УК ВР декабрь нар'!DY234+'[4]УК ВР декабрь нар'!DZ234+'[4]УК ВР декабрь нар'!EA234+'[4]УК ВР декабрь нар'!EB234+'[4]УК ВР декабрь нар'!EC234+'[4]УК ВР декабрь нар'!ED234+'[4]УК ВР декабрь нар'!EE234+'[4]УК ВР декабрь нар'!EF234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нар'!DG234+'[4]УК ВР декабрь нар'!EP234</f>
        <v>72634.815530595937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301315.30345000006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нар'!$EU234+'[4]УК ВР декабрь нар'!FV234+'[4]УК ВР декабрь нар'!EY234</f>
        <v>266797.54000000004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нар'!EW234+'[4]УК ВР декабрь нар'!FA234+'[4]УК ВР декабрь нар'!FZ234</f>
        <v>3619.2436499999999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нар'!FL234+'[4]УК ВР декабрь нар'!GG234</f>
        <v>30898.519800000002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нар'!FS234+'[4]УК ВР декабрь нар'!GL234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683006.52676196583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127964.20000000001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27003.65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100960.55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810970.72676196578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914196.73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899529.65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1435376.0266641558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17</vt:lpstr>
      <vt:lpstr>Ростовская 17(2019)</vt:lpstr>
      <vt:lpstr>Ростовская 17(2020)</vt:lpstr>
      <vt:lpstr>Ростовская 17(2021)</vt:lpstr>
      <vt:lpstr>'Ростовская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2018-04-04T08:11:32Z</cp:lastPrinted>
  <dcterms:created xsi:type="dcterms:W3CDTF">2013-05-24T09:13:10Z</dcterms:created>
  <dcterms:modified xsi:type="dcterms:W3CDTF">2022-03-28T07:57:43Z</dcterms:modified>
</cp:coreProperties>
</file>